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</sheets>
  <definedNames>
    <definedName name="_xlnm.Print_Titles" localSheetId="0">'Свод '!$18:$18</definedName>
    <definedName name="_xlnm.Print_Area" localSheetId="0">'Свод '!$A$1:$J$48</definedName>
  </definedNames>
  <calcPr calcId="145621"/>
</workbook>
</file>

<file path=xl/calcChain.xml><?xml version="1.0" encoding="utf-8"?>
<calcChain xmlns="http://schemas.openxmlformats.org/spreadsheetml/2006/main">
  <c r="D27" i="6" l="1"/>
  <c r="E27" i="6"/>
  <c r="F27" i="6"/>
  <c r="G27" i="6"/>
  <c r="H27" i="6"/>
  <c r="I27" i="6"/>
  <c r="J27" i="6"/>
  <c r="C27" i="6"/>
  <c r="G26" i="6"/>
  <c r="D26" i="6"/>
  <c r="C26" i="6" l="1"/>
  <c r="J21" i="6"/>
  <c r="E30" i="6" l="1"/>
  <c r="L22" i="6"/>
  <c r="G35" i="6"/>
  <c r="H35" i="6"/>
  <c r="I35" i="6"/>
  <c r="E23" i="6"/>
  <c r="F23" i="6"/>
  <c r="H23" i="6"/>
  <c r="I23" i="6"/>
  <c r="J23" i="6"/>
  <c r="E34" i="6"/>
  <c r="F34" i="6"/>
  <c r="G34" i="6"/>
  <c r="H34" i="6"/>
  <c r="I34" i="6"/>
  <c r="J34" i="6"/>
  <c r="G33" i="6"/>
  <c r="D33" i="6"/>
  <c r="D34" i="6" s="1"/>
  <c r="C33" i="6"/>
  <c r="C34" i="6" s="1"/>
  <c r="D52" i="6" l="1"/>
  <c r="L44" i="6" s="1"/>
  <c r="L43" i="6" s="1"/>
  <c r="L29" i="6" s="1"/>
  <c r="L31" i="6" l="1"/>
  <c r="L30" i="6" l="1"/>
  <c r="G21" i="6"/>
  <c r="D21" i="6"/>
  <c r="G22" i="6"/>
  <c r="G25" i="6"/>
  <c r="G29" i="6"/>
  <c r="G30" i="6"/>
  <c r="G37" i="6"/>
  <c r="G38" i="6"/>
  <c r="G39" i="6"/>
  <c r="G40" i="6"/>
  <c r="G41" i="6"/>
  <c r="G42" i="6"/>
  <c r="C21" i="6" l="1"/>
  <c r="G23" i="6"/>
  <c r="G43" i="6"/>
  <c r="G31" i="6"/>
  <c r="G44" i="6" l="1"/>
  <c r="M30" i="6" l="1"/>
  <c r="D22" i="6" l="1"/>
  <c r="C22" i="6" l="1"/>
  <c r="C23" i="6" s="1"/>
  <c r="D23" i="6"/>
  <c r="E31" i="6"/>
  <c r="E35" i="6" s="1"/>
  <c r="F31" i="6"/>
  <c r="F35" i="6" s="1"/>
  <c r="H31" i="6"/>
  <c r="I31" i="6"/>
  <c r="J31" i="6"/>
  <c r="J35" i="6" s="1"/>
  <c r="D30" i="6" l="1"/>
  <c r="C30" i="6" s="1"/>
  <c r="D29" i="6" l="1"/>
  <c r="C29" i="6" s="1"/>
  <c r="C31" i="6" l="1"/>
  <c r="C35" i="6" s="1"/>
  <c r="D31" i="6"/>
  <c r="D35" i="6" s="1"/>
  <c r="C69" i="6" l="1"/>
  <c r="E67" i="6" l="1"/>
  <c r="D25" i="6" l="1"/>
  <c r="C25" i="6" s="1"/>
  <c r="E43" i="6" l="1"/>
  <c r="E44" i="6" s="1"/>
  <c r="F43" i="6"/>
  <c r="H43" i="6"/>
  <c r="H52" i="6" s="1"/>
  <c r="I43" i="6"/>
  <c r="I44" i="6" s="1"/>
  <c r="J43" i="6"/>
  <c r="J44" i="6" s="1"/>
  <c r="F44" i="6" l="1"/>
  <c r="F58" i="6" s="1"/>
  <c r="H44" i="6"/>
  <c r="D37" i="6" l="1"/>
  <c r="C37" i="6" s="1"/>
  <c r="D38" i="6"/>
  <c r="C38" i="6" s="1"/>
  <c r="D39" i="6"/>
  <c r="C39" i="6" s="1"/>
  <c r="D40" i="6"/>
  <c r="C40" i="6" s="1"/>
  <c r="D41" i="6"/>
  <c r="C41" i="6" s="1"/>
  <c r="D42" i="6"/>
  <c r="C42" i="6" s="1"/>
  <c r="C66" i="6" l="1"/>
  <c r="E66" i="6" s="1"/>
  <c r="C65" i="6"/>
  <c r="E65" i="6" s="1"/>
  <c r="C64" i="6"/>
  <c r="E64" i="6" s="1"/>
  <c r="C62" i="6"/>
  <c r="E62" i="6" s="1"/>
  <c r="C61" i="6"/>
  <c r="E61" i="6" s="1"/>
  <c r="C63" i="6"/>
  <c r="E63" i="6" s="1"/>
  <c r="D43" i="6"/>
  <c r="D44" i="6" l="1"/>
  <c r="C43" i="6"/>
  <c r="C44" i="6" s="1"/>
  <c r="C55" i="6" s="1"/>
  <c r="C68" i="6"/>
  <c r="C70" i="6" s="1"/>
  <c r="E68" i="6" l="1"/>
  <c r="E70" i="6" s="1"/>
  <c r="B18" i="6" l="1"/>
  <c r="C18" i="6" s="1"/>
  <c r="D18" i="6" s="1"/>
  <c r="E18" i="6" s="1"/>
  <c r="F18" i="6" s="1"/>
</calcChain>
</file>

<file path=xl/sharedStrings.xml><?xml version="1.0" encoding="utf-8"?>
<sst xmlns="http://schemas.openxmlformats.org/spreadsheetml/2006/main" count="59" uniqueCount="54">
  <si>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</si>
  <si>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</si>
  <si>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</si>
  <si>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</si>
  <si>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Железнодорожный район</t>
  </si>
  <si>
    <t>Коминтерновский район</t>
  </si>
  <si>
    <t xml:space="preserve">ПООБЪЕКТНОЕ РАСПРЕДЕЛЕНИЕ </t>
  </si>
  <si>
    <t>Левобережный район</t>
  </si>
  <si>
    <t>Ленинский район</t>
  </si>
  <si>
    <t>Советский район</t>
  </si>
  <si>
    <t>Центральный район</t>
  </si>
  <si>
    <t>Выполнение работ по благоустройству общественных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</si>
  <si>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</si>
  <si>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</si>
  <si>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</si>
  <si>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</si>
  <si>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благоустройству общественных территорий</t>
  </si>
  <si>
    <t>средства городского округа</t>
  </si>
  <si>
    <t>средства федерального и областного бюджетов</t>
  </si>
  <si>
    <t>стоимость работ (включая НДС), руб.</t>
  </si>
  <si>
    <t>Дополнительные средства  бюджета городского округа город Воронеж, руб.</t>
  </si>
  <si>
    <t>«Формирование современной городской среды на территории городского округа город Воронеж»</t>
  </si>
  <si>
    <t>Мероприятие по повышению уровня информирования граждан о проведении голосования по отбору общественных территорий, подлежащих благоустройству</t>
  </si>
  <si>
    <t>Итого по мероприятию</t>
  </si>
  <si>
    <t xml:space="preserve">общественных территорий» муниципальной программы городского округа город Воронеж </t>
  </si>
  <si>
    <t>средства областного бюджета</t>
  </si>
  <si>
    <t>Мемориальный комплекс «Площадь Победы»</t>
  </si>
  <si>
    <t>Итого по Центральному району</t>
  </si>
  <si>
    <t>Итого по Левобережному району</t>
  </si>
  <si>
    <t>соглашение/лимиты</t>
  </si>
  <si>
    <t>Железнодорожный</t>
  </si>
  <si>
    <t>Коминтерновский</t>
  </si>
  <si>
    <t xml:space="preserve">Левобережный </t>
  </si>
  <si>
    <t>Ленинский</t>
  </si>
  <si>
    <t>Советский</t>
  </si>
  <si>
    <t>Центральный</t>
  </si>
  <si>
    <t>Культура</t>
  </si>
  <si>
    <t>УСП</t>
  </si>
  <si>
    <t>Экология</t>
  </si>
  <si>
    <t xml:space="preserve">Благоустройство бульвара по ул. Карла Маркса </t>
  </si>
  <si>
    <t xml:space="preserve">Руководитель  управления жилищно-коммунального хозяйства                                                        А.Н. Макеева                                                                                                                                                                                  </t>
  </si>
  <si>
    <t xml:space="preserve">Проведение проверки достоверности сметной стоимости </t>
  </si>
  <si>
    <t>Набережная Артамонова</t>
  </si>
  <si>
    <t>Бульвар Героев Сталинграда, ул. Волгоградская, 49д</t>
  </si>
  <si>
    <t xml:space="preserve">ассигнований бюджета городского округа город Воронеж на 2026 год на проведение основного мероприятия 2 «Благоустройство </t>
  </si>
  <si>
    <t>по соглашению от  22.01.2026                            № 20701000-1-2026-009,  
 руб.</t>
  </si>
  <si>
    <t>Итого по Железнодорожному району</t>
  </si>
  <si>
    <t>Управление строительной политики</t>
  </si>
  <si>
    <t>Итого по управлению строительной политики</t>
  </si>
  <si>
    <t>Часть территории набережной Авиастроителей (напротив парка Патриотов)</t>
  </si>
  <si>
    <t>по соглашению от 11.02.2026           № 11г,                                            
 руб.</t>
  </si>
  <si>
    <t>Благоустройство 0505</t>
  </si>
  <si>
    <t xml:space="preserve">Благоустройство Петровской набережной </t>
  </si>
  <si>
    <t>от 10.03.2026        № 127-р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</si>
</sst>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0;[Red]#,##0.00"/>
    <numFmt numFmtId="165" formatCode="#,##0.000"/>
    <numFmt numFmtId="166" formatCode="#,##0.00000"/>
    <numFmt numFmtId="167" formatCode="#,##0.00000;[Red]#,##0.00000"/>
    <numFmt numFmtId="168" formatCode="#,##0.0000"/>
    <numFmt numFmtId="169" formatCode="0.000000000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82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vertical="center"/>
    </xf>
    <xf numFmtId="164" fontId="6" fillId="2" borderId="1" xfId="1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4" fontId="9" fillId="2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  <xf numFmtId="0" fontId="12" fillId="2" borderId="0" xfId="0" applyFont="1" applyFill="1"/>
    <xf numFmtId="0" fontId="12" fillId="2" borderId="0" xfId="0" applyFont="1" applyFill="1" applyAlignment="1">
      <alignment horizontal="center" vertical="top"/>
    </xf>
    <xf numFmtId="0" fontId="12" fillId="2" borderId="0" xfId="0" applyFont="1" applyFill="1" applyAlignment="1"/>
    <xf numFmtId="0" fontId="12" fillId="2" borderId="0" xfId="0" applyFont="1" applyFill="1" applyAlignment="1">
      <alignment horizontal="center"/>
    </xf>
    <xf numFmtId="164" fontId="6" fillId="2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/>
    <xf numFmtId="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/>
    <xf numFmtId="4" fontId="13" fillId="2" borderId="0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2" fontId="6" fillId="2" borderId="0" xfId="0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vertical="center"/>
    </xf>
    <xf numFmtId="166" fontId="6" fillId="2" borderId="0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7" fontId="6" fillId="2" borderId="0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0" borderId="1" xfId="1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12" fillId="2" borderId="0" xfId="0" applyNumberFormat="1" applyFont="1" applyFill="1" applyAlignment="1">
      <alignment horizontal="center" vertical="top"/>
    </xf>
    <xf numFmtId="0" fontId="12" fillId="2" borderId="0" xfId="0" applyFont="1" applyFill="1" applyAlignment="1">
      <alignment horizontal="center"/>
    </xf>
  </cellXfs>
  <cellStyles count="11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="70" zoomScaleNormal="61" zoomScaleSheetLayoutView="70" workbookViewId="0">
      <selection activeCell="A9" sqref="A9:J9"/>
    </sheetView>
  </sheetViews>
  <sheetFormatPr defaultRowHeight="20.25" x14ac:dyDescent="0.3"/>
  <cols>
    <col min="1" max="1" width="10.7109375" style="6" customWidth="1"/>
    <col min="2" max="2" width="46.85546875" style="3" customWidth="1"/>
    <col min="3" max="3" width="24.7109375" style="4" customWidth="1"/>
    <col min="4" max="4" width="24.140625" style="4" customWidth="1"/>
    <col min="5" max="5" width="31" style="4" customWidth="1"/>
    <col min="6" max="7" width="19" style="4" customWidth="1"/>
    <col min="8" max="8" width="21.28515625" style="4" customWidth="1"/>
    <col min="9" max="9" width="19" style="4" customWidth="1"/>
    <col min="10" max="10" width="25.28515625" style="4" customWidth="1"/>
    <col min="11" max="11" width="24.28515625" style="4" bestFit="1" customWidth="1"/>
    <col min="12" max="12" width="35.28515625" style="4" customWidth="1"/>
    <col min="13" max="13" width="43" style="4" customWidth="1"/>
    <col min="14" max="14" width="23.85546875" style="4" customWidth="1"/>
    <col min="15" max="15" width="18.140625" style="4" customWidth="1"/>
    <col min="16" max="16384" width="9.140625" style="4"/>
  </cols>
  <sheetData>
    <row r="1" spans="1:10" ht="23.25" customHeight="1" x14ac:dyDescent="0.35">
      <c r="A1" s="79"/>
      <c r="B1" s="79"/>
      <c r="C1" s="26"/>
      <c r="D1" s="27"/>
      <c r="E1" s="27"/>
      <c r="F1" s="27"/>
      <c r="G1" s="27"/>
      <c r="H1" s="27"/>
      <c r="I1" s="27"/>
      <c r="J1" s="27"/>
    </row>
    <row r="2" spans="1:10" ht="30.75" customHeight="1" x14ac:dyDescent="0.35">
      <c r="A2" s="24"/>
      <c r="B2" s="25"/>
      <c r="C2" s="26"/>
      <c r="D2" s="27"/>
      <c r="E2" s="26"/>
      <c r="G2" s="28"/>
      <c r="H2" s="28"/>
      <c r="I2" s="28" t="s">
        <v>2</v>
      </c>
      <c r="J2" s="28"/>
    </row>
    <row r="3" spans="1:10" ht="33.75" customHeight="1" x14ac:dyDescent="0.35">
      <c r="A3" s="24"/>
      <c r="B3" s="25"/>
      <c r="C3" s="26"/>
      <c r="D3" s="27"/>
      <c r="E3" s="26"/>
      <c r="G3" s="28"/>
      <c r="H3" s="28"/>
      <c r="I3" s="28" t="s">
        <v>3</v>
      </c>
      <c r="J3" s="28"/>
    </row>
    <row r="4" spans="1:10" ht="32.25" customHeight="1" x14ac:dyDescent="0.35">
      <c r="A4" s="24"/>
      <c r="B4" s="25"/>
      <c r="C4" s="26"/>
      <c r="D4" s="27"/>
      <c r="E4" s="26"/>
      <c r="G4" s="28"/>
      <c r="H4" s="28"/>
      <c r="I4" s="28" t="s">
        <v>1</v>
      </c>
      <c r="J4" s="28"/>
    </row>
    <row r="5" spans="1:10" ht="32.25" customHeight="1" x14ac:dyDescent="0.35">
      <c r="A5" s="24"/>
      <c r="B5" s="25"/>
      <c r="C5" s="26"/>
      <c r="D5" s="27"/>
      <c r="E5" s="26"/>
      <c r="G5" s="28"/>
      <c r="H5" s="28"/>
      <c r="I5" s="28" t="s">
        <v>53</v>
      </c>
      <c r="J5" s="28"/>
    </row>
    <row r="6" spans="1:10" ht="23.25" customHeight="1" x14ac:dyDescent="0.35">
      <c r="A6" s="24"/>
      <c r="B6" s="25"/>
      <c r="C6" s="26"/>
      <c r="D6" s="27"/>
      <c r="E6" s="27"/>
      <c r="F6" s="27"/>
      <c r="G6" s="27"/>
      <c r="H6" s="27"/>
      <c r="I6" s="27"/>
      <c r="J6" s="27"/>
    </row>
    <row r="7" spans="1:10" ht="23.25" customHeight="1" x14ac:dyDescent="0.35">
      <c r="A7" s="24"/>
      <c r="B7" s="25"/>
      <c r="C7" s="26"/>
      <c r="D7" s="27"/>
      <c r="E7" s="27"/>
      <c r="F7" s="27"/>
      <c r="G7" s="27"/>
      <c r="H7" s="27"/>
      <c r="I7" s="27"/>
      <c r="J7" s="27"/>
    </row>
    <row r="8" spans="1:10" ht="23.25" customHeight="1" x14ac:dyDescent="0.35">
      <c r="A8" s="24"/>
      <c r="B8" s="25"/>
      <c r="C8" s="26"/>
      <c r="D8" s="27"/>
      <c r="E8" s="27"/>
      <c r="F8" s="27"/>
      <c r="G8" s="27"/>
      <c r="H8" s="27"/>
      <c r="I8" s="27"/>
      <c r="J8" s="27"/>
    </row>
    <row r="9" spans="1:10" s="8" customFormat="1" ht="23.25" customHeight="1" x14ac:dyDescent="0.3">
      <c r="A9" s="80" t="s">
        <v>6</v>
      </c>
      <c r="B9" s="80"/>
      <c r="C9" s="80"/>
      <c r="D9" s="80"/>
      <c r="E9" s="80"/>
      <c r="F9" s="80"/>
      <c r="G9" s="80"/>
      <c r="H9" s="80"/>
      <c r="I9" s="80"/>
      <c r="J9" s="80"/>
    </row>
    <row r="10" spans="1:10" s="8" customFormat="1" ht="23.25" customHeight="1" x14ac:dyDescent="0.3">
      <c r="A10" s="80" t="s">
        <v>44</v>
      </c>
      <c r="B10" s="80"/>
      <c r="C10" s="80"/>
      <c r="D10" s="80"/>
      <c r="E10" s="80"/>
      <c r="F10" s="80"/>
      <c r="G10" s="80"/>
      <c r="H10" s="80"/>
      <c r="I10" s="80"/>
      <c r="J10" s="80"/>
    </row>
    <row r="11" spans="1:10" s="8" customFormat="1" ht="23.25" customHeight="1" x14ac:dyDescent="0.35">
      <c r="A11" s="81" t="s">
        <v>24</v>
      </c>
      <c r="B11" s="81"/>
      <c r="C11" s="81"/>
      <c r="D11" s="81"/>
      <c r="E11" s="81"/>
      <c r="F11" s="81"/>
      <c r="G11" s="81"/>
      <c r="H11" s="81"/>
      <c r="I11" s="81"/>
      <c r="J11" s="81"/>
    </row>
    <row r="12" spans="1:10" s="8" customFormat="1" ht="23.25" customHeight="1" x14ac:dyDescent="0.35">
      <c r="A12" s="81" t="s">
        <v>21</v>
      </c>
      <c r="B12" s="81"/>
      <c r="C12" s="81"/>
      <c r="D12" s="81"/>
      <c r="E12" s="81"/>
      <c r="F12" s="81"/>
      <c r="G12" s="81"/>
      <c r="H12" s="81"/>
      <c r="I12" s="81"/>
      <c r="J12" s="81"/>
    </row>
    <row r="13" spans="1:10" s="8" customFormat="1" ht="23.25" customHeight="1" x14ac:dyDescent="0.35">
      <c r="A13" s="24"/>
      <c r="B13" s="30"/>
      <c r="C13" s="30"/>
      <c r="D13" s="29"/>
      <c r="E13" s="29"/>
      <c r="F13" s="29"/>
      <c r="G13" s="29"/>
      <c r="H13" s="29"/>
      <c r="I13" s="29"/>
      <c r="J13" s="29"/>
    </row>
    <row r="14" spans="1:10" s="8" customFormat="1" ht="23.25" customHeight="1" x14ac:dyDescent="0.3">
      <c r="A14" s="6"/>
      <c r="B14" s="7"/>
      <c r="C14" s="7"/>
    </row>
    <row r="15" spans="1:10" ht="34.5" customHeight="1" x14ac:dyDescent="0.3">
      <c r="A15" s="74" t="s">
        <v>14</v>
      </c>
      <c r="B15" s="74" t="s">
        <v>15</v>
      </c>
      <c r="C15" s="74" t="s">
        <v>13</v>
      </c>
      <c r="D15" s="74" t="s">
        <v>0</v>
      </c>
      <c r="E15" s="74"/>
      <c r="F15" s="74"/>
      <c r="G15" s="74" t="s">
        <v>51</v>
      </c>
      <c r="H15" s="74"/>
      <c r="I15" s="74"/>
      <c r="J15" s="74" t="s">
        <v>20</v>
      </c>
    </row>
    <row r="16" spans="1:10" ht="105" customHeight="1" x14ac:dyDescent="0.3">
      <c r="A16" s="74"/>
      <c r="B16" s="74"/>
      <c r="C16" s="74"/>
      <c r="D16" s="74" t="s">
        <v>19</v>
      </c>
      <c r="E16" s="77" t="s">
        <v>45</v>
      </c>
      <c r="F16" s="78"/>
      <c r="G16" s="75" t="s">
        <v>19</v>
      </c>
      <c r="H16" s="74" t="s">
        <v>50</v>
      </c>
      <c r="I16" s="74"/>
      <c r="J16" s="74"/>
    </row>
    <row r="17" spans="1:14" ht="106.5" customHeight="1" x14ac:dyDescent="0.3">
      <c r="A17" s="74"/>
      <c r="B17" s="74"/>
      <c r="C17" s="74"/>
      <c r="D17" s="74"/>
      <c r="E17" s="63" t="s">
        <v>18</v>
      </c>
      <c r="F17" s="40" t="s">
        <v>17</v>
      </c>
      <c r="G17" s="76"/>
      <c r="H17" s="40" t="s">
        <v>25</v>
      </c>
      <c r="I17" s="40" t="s">
        <v>17</v>
      </c>
      <c r="J17" s="74"/>
    </row>
    <row r="18" spans="1:14" ht="24.75" customHeight="1" x14ac:dyDescent="0.3">
      <c r="A18" s="44">
        <v>1</v>
      </c>
      <c r="B18" s="40">
        <f>A18+1</f>
        <v>2</v>
      </c>
      <c r="C18" s="46">
        <f t="shared" ref="C18:F18" si="0">B18+1</f>
        <v>3</v>
      </c>
      <c r="D18" s="46">
        <f t="shared" si="0"/>
        <v>4</v>
      </c>
      <c r="E18" s="46">
        <f t="shared" si="0"/>
        <v>5</v>
      </c>
      <c r="F18" s="46">
        <f t="shared" si="0"/>
        <v>6</v>
      </c>
      <c r="G18" s="46">
        <v>7</v>
      </c>
      <c r="H18" s="46">
        <v>8</v>
      </c>
      <c r="I18" s="46">
        <v>9</v>
      </c>
      <c r="J18" s="46">
        <v>10</v>
      </c>
    </row>
    <row r="19" spans="1:14" s="9" customFormat="1" ht="50.25" customHeight="1" x14ac:dyDescent="0.2">
      <c r="A19" s="70" t="s">
        <v>11</v>
      </c>
      <c r="B19" s="70"/>
      <c r="C19" s="70"/>
      <c r="D19" s="70"/>
      <c r="E19" s="70"/>
      <c r="F19" s="70"/>
      <c r="G19" s="70"/>
      <c r="H19" s="70"/>
      <c r="I19" s="70"/>
      <c r="J19" s="70"/>
    </row>
    <row r="20" spans="1:14" s="9" customFormat="1" ht="50.25" customHeight="1" x14ac:dyDescent="0.2">
      <c r="A20" s="68" t="s">
        <v>4</v>
      </c>
      <c r="B20" s="68"/>
      <c r="C20" s="68"/>
      <c r="D20" s="68"/>
      <c r="E20" s="68"/>
      <c r="F20" s="68"/>
      <c r="G20" s="68"/>
      <c r="H20" s="68"/>
      <c r="I20" s="68"/>
      <c r="J20" s="68"/>
    </row>
    <row r="21" spans="1:14" s="9" customFormat="1" ht="50.25" customHeight="1" x14ac:dyDescent="0.2">
      <c r="A21" s="39">
        <v>1</v>
      </c>
      <c r="B21" s="1" t="s">
        <v>42</v>
      </c>
      <c r="C21" s="10">
        <f>D21++G21+J21</f>
        <v>25322680</v>
      </c>
      <c r="D21" s="64">
        <f>SUM(E21:F21)</f>
        <v>25322633.219999999</v>
      </c>
      <c r="E21" s="64">
        <v>25322380</v>
      </c>
      <c r="F21" s="64">
        <v>253.22</v>
      </c>
      <c r="G21" s="64">
        <f>SUM(H21:I21)</f>
        <v>0</v>
      </c>
      <c r="H21" s="64">
        <v>0</v>
      </c>
      <c r="I21" s="64">
        <v>0</v>
      </c>
      <c r="J21" s="62">
        <f>46.78</f>
        <v>46.78</v>
      </c>
      <c r="L21" s="9">
        <v>300</v>
      </c>
    </row>
    <row r="22" spans="1:14" s="9" customFormat="1" ht="50.25" customHeight="1" x14ac:dyDescent="0.2">
      <c r="A22" s="56"/>
      <c r="B22" s="1" t="s">
        <v>41</v>
      </c>
      <c r="C22" s="10">
        <f>D22++G22+J22</f>
        <v>100000</v>
      </c>
      <c r="D22" s="55">
        <f>SUM(E22:F22)</f>
        <v>0</v>
      </c>
      <c r="E22" s="55">
        <v>0</v>
      </c>
      <c r="F22" s="55">
        <v>0</v>
      </c>
      <c r="G22" s="55">
        <f>SUM(H22:I22)</f>
        <v>0</v>
      </c>
      <c r="H22" s="55">
        <v>0</v>
      </c>
      <c r="I22" s="55">
        <v>0</v>
      </c>
      <c r="J22" s="62">
        <v>100000</v>
      </c>
      <c r="L22" s="13">
        <f>L21-F21</f>
        <v>46.78</v>
      </c>
    </row>
    <row r="23" spans="1:14" s="9" customFormat="1" ht="50.25" customHeight="1" x14ac:dyDescent="0.2">
      <c r="A23" s="56"/>
      <c r="B23" s="1" t="s">
        <v>46</v>
      </c>
      <c r="C23" s="55">
        <f>SUM(C21:C22)</f>
        <v>25422680</v>
      </c>
      <c r="D23" s="66">
        <f t="shared" ref="D23:J23" si="1">SUM(D21:D22)</f>
        <v>25322633.219999999</v>
      </c>
      <c r="E23" s="66">
        <f t="shared" si="1"/>
        <v>25322380</v>
      </c>
      <c r="F23" s="66">
        <f t="shared" si="1"/>
        <v>253.22</v>
      </c>
      <c r="G23" s="66">
        <f t="shared" si="1"/>
        <v>0</v>
      </c>
      <c r="H23" s="66">
        <f t="shared" si="1"/>
        <v>0</v>
      </c>
      <c r="I23" s="66">
        <f t="shared" si="1"/>
        <v>0</v>
      </c>
      <c r="J23" s="66">
        <f t="shared" si="1"/>
        <v>100046.78</v>
      </c>
    </row>
    <row r="24" spans="1:14" s="9" customFormat="1" ht="55.5" customHeight="1" x14ac:dyDescent="0.2">
      <c r="A24" s="68" t="s">
        <v>7</v>
      </c>
      <c r="B24" s="68"/>
      <c r="C24" s="68"/>
      <c r="D24" s="68"/>
      <c r="E24" s="68"/>
      <c r="F24" s="68"/>
      <c r="G24" s="68"/>
      <c r="H24" s="68"/>
      <c r="I24" s="68"/>
      <c r="J24" s="68"/>
    </row>
    <row r="25" spans="1:14" s="9" customFormat="1" ht="105.75" customHeight="1" x14ac:dyDescent="0.2">
      <c r="A25" s="39">
        <v>1</v>
      </c>
      <c r="B25" s="1" t="s">
        <v>43</v>
      </c>
      <c r="C25" s="10">
        <f>D25+G25+J25</f>
        <v>2000000</v>
      </c>
      <c r="D25" s="41">
        <f>SUM(E25:F25)</f>
        <v>0</v>
      </c>
      <c r="E25" s="41">
        <v>0</v>
      </c>
      <c r="F25" s="54">
        <v>0</v>
      </c>
      <c r="G25" s="41">
        <f>SUM(H25:I25)</f>
        <v>0</v>
      </c>
      <c r="H25" s="41">
        <v>0</v>
      </c>
      <c r="I25" s="41">
        <v>0</v>
      </c>
      <c r="J25" s="41">
        <v>2000000</v>
      </c>
      <c r="L25" s="59"/>
      <c r="M25" s="13"/>
    </row>
    <row r="26" spans="1:14" s="9" customFormat="1" ht="86.25" customHeight="1" x14ac:dyDescent="0.2">
      <c r="A26" s="39">
        <v>2</v>
      </c>
      <c r="B26" s="1" t="s">
        <v>49</v>
      </c>
      <c r="C26" s="10">
        <f>D26+G26+J26</f>
        <v>1840000</v>
      </c>
      <c r="D26" s="67">
        <f>SUM(E26:F26)</f>
        <v>0</v>
      </c>
      <c r="E26" s="67">
        <v>0</v>
      </c>
      <c r="F26" s="67">
        <v>0</v>
      </c>
      <c r="G26" s="67">
        <f>SUM(H26:I26)</f>
        <v>0</v>
      </c>
      <c r="H26" s="67">
        <v>0</v>
      </c>
      <c r="I26" s="67">
        <v>0</v>
      </c>
      <c r="J26" s="67">
        <v>1840000</v>
      </c>
      <c r="L26" s="59"/>
      <c r="M26" s="13"/>
    </row>
    <row r="27" spans="1:14" s="9" customFormat="1" ht="55.5" customHeight="1" x14ac:dyDescent="0.2">
      <c r="A27" s="41"/>
      <c r="B27" s="1" t="s">
        <v>28</v>
      </c>
      <c r="C27" s="41">
        <f>SUM(C25:C26)</f>
        <v>3840000</v>
      </c>
      <c r="D27" s="67">
        <f t="shared" ref="D27:J27" si="2">SUM(D25:D26)</f>
        <v>0</v>
      </c>
      <c r="E27" s="67">
        <f t="shared" si="2"/>
        <v>0</v>
      </c>
      <c r="F27" s="67">
        <f t="shared" si="2"/>
        <v>0</v>
      </c>
      <c r="G27" s="67">
        <f t="shared" si="2"/>
        <v>0</v>
      </c>
      <c r="H27" s="67">
        <f t="shared" si="2"/>
        <v>0</v>
      </c>
      <c r="I27" s="67">
        <f t="shared" si="2"/>
        <v>0</v>
      </c>
      <c r="J27" s="67">
        <f t="shared" si="2"/>
        <v>3840000</v>
      </c>
      <c r="L27" s="13"/>
    </row>
    <row r="28" spans="1:14" s="9" customFormat="1" ht="55.5" customHeight="1" x14ac:dyDescent="0.2">
      <c r="A28" s="68" t="s">
        <v>10</v>
      </c>
      <c r="B28" s="68"/>
      <c r="C28" s="68"/>
      <c r="D28" s="68"/>
      <c r="E28" s="68"/>
      <c r="F28" s="68"/>
      <c r="G28" s="68"/>
      <c r="H28" s="68"/>
      <c r="I28" s="68"/>
      <c r="J28" s="68"/>
      <c r="L28" s="57">
        <v>227390700</v>
      </c>
      <c r="M28" s="50"/>
    </row>
    <row r="29" spans="1:14" s="9" customFormat="1" ht="55.5" customHeight="1" x14ac:dyDescent="0.2">
      <c r="A29" s="39">
        <v>1</v>
      </c>
      <c r="B29" s="1" t="s">
        <v>26</v>
      </c>
      <c r="C29" s="10">
        <f>D29+G29+J29</f>
        <v>2461000</v>
      </c>
      <c r="D29" s="41">
        <f>SUM(E29:F29)</f>
        <v>0</v>
      </c>
      <c r="E29" s="41">
        <v>0</v>
      </c>
      <c r="F29" s="41">
        <v>0</v>
      </c>
      <c r="G29" s="41">
        <f>SUM(H29:I29)</f>
        <v>0</v>
      </c>
      <c r="H29" s="41">
        <v>0</v>
      </c>
      <c r="I29" s="41">
        <v>0</v>
      </c>
      <c r="J29" s="62">
        <v>2461000</v>
      </c>
      <c r="K29" s="58"/>
      <c r="L29" s="51">
        <f>L28*L43/100</f>
        <v>227388426.09216434</v>
      </c>
      <c r="M29" s="50"/>
      <c r="N29" s="50"/>
    </row>
    <row r="30" spans="1:14" s="9" customFormat="1" ht="55.5" customHeight="1" x14ac:dyDescent="0.2">
      <c r="A30" s="60">
        <v>2</v>
      </c>
      <c r="B30" s="36" t="s">
        <v>39</v>
      </c>
      <c r="C30" s="10">
        <f>D30+G30+J30</f>
        <v>227390700</v>
      </c>
      <c r="D30" s="62">
        <f>SUM(E30:F30)</f>
        <v>227390273.91</v>
      </c>
      <c r="E30" s="62">
        <f>227388000</f>
        <v>227388000</v>
      </c>
      <c r="F30" s="62">
        <v>2273.91</v>
      </c>
      <c r="G30" s="62">
        <f>SUM(H30:I30)</f>
        <v>0</v>
      </c>
      <c r="H30" s="62">
        <v>0</v>
      </c>
      <c r="I30" s="62">
        <v>0</v>
      </c>
      <c r="J30" s="62">
        <v>426.09000000357628</v>
      </c>
      <c r="K30" s="58"/>
      <c r="L30" s="52">
        <f>L28*L44/100</f>
        <v>2273.9078356428859</v>
      </c>
      <c r="M30" s="13">
        <f>L29-M29</f>
        <v>227388426.09216434</v>
      </c>
    </row>
    <row r="31" spans="1:14" s="9" customFormat="1" ht="55.5" customHeight="1" x14ac:dyDescent="0.2">
      <c r="A31" s="62"/>
      <c r="B31" s="36" t="s">
        <v>27</v>
      </c>
      <c r="C31" s="62">
        <f t="shared" ref="C31:J31" si="3">SUM(C29:C30)</f>
        <v>229851700</v>
      </c>
      <c r="D31" s="62">
        <f t="shared" si="3"/>
        <v>227390273.91</v>
      </c>
      <c r="E31" s="62">
        <f t="shared" si="3"/>
        <v>227388000</v>
      </c>
      <c r="F31" s="62">
        <f t="shared" si="3"/>
        <v>2273.91</v>
      </c>
      <c r="G31" s="62">
        <f t="shared" si="3"/>
        <v>0</v>
      </c>
      <c r="H31" s="62">
        <f t="shared" si="3"/>
        <v>0</v>
      </c>
      <c r="I31" s="62">
        <f t="shared" si="3"/>
        <v>0</v>
      </c>
      <c r="J31" s="62">
        <f t="shared" si="3"/>
        <v>2461426.0900000036</v>
      </c>
      <c r="L31" s="9">
        <f>L28*99.999/100</f>
        <v>227388426.09299999</v>
      </c>
    </row>
    <row r="32" spans="1:14" s="9" customFormat="1" ht="55.5" customHeight="1" x14ac:dyDescent="0.2">
      <c r="A32" s="71" t="s">
        <v>47</v>
      </c>
      <c r="B32" s="72"/>
      <c r="C32" s="72"/>
      <c r="D32" s="72"/>
      <c r="E32" s="72"/>
      <c r="F32" s="72"/>
      <c r="G32" s="72"/>
      <c r="H32" s="72"/>
      <c r="I32" s="72"/>
      <c r="J32" s="73"/>
    </row>
    <row r="33" spans="1:12" s="9" customFormat="1" ht="55.5" customHeight="1" x14ac:dyDescent="0.2">
      <c r="A33" s="62"/>
      <c r="B33" s="36" t="s">
        <v>52</v>
      </c>
      <c r="C33" s="61">
        <f>D33+G33+J33</f>
        <v>1190000</v>
      </c>
      <c r="D33" s="32">
        <f>SUM(E33:F33)</f>
        <v>0</v>
      </c>
      <c r="E33" s="32">
        <v>0</v>
      </c>
      <c r="F33" s="32">
        <v>0</v>
      </c>
      <c r="G33" s="32">
        <f>SUM(H33:I33)</f>
        <v>0</v>
      </c>
      <c r="H33" s="32">
        <v>0</v>
      </c>
      <c r="I33" s="32">
        <v>0</v>
      </c>
      <c r="J33" s="32">
        <v>1190000</v>
      </c>
    </row>
    <row r="34" spans="1:12" s="9" customFormat="1" ht="55.5" customHeight="1" x14ac:dyDescent="0.2">
      <c r="A34" s="62"/>
      <c r="B34" s="36" t="s">
        <v>48</v>
      </c>
      <c r="C34" s="62">
        <f>SUM(C33)</f>
        <v>1190000</v>
      </c>
      <c r="D34" s="62">
        <f t="shared" ref="D34:J34" si="4">SUM(D33)</f>
        <v>0</v>
      </c>
      <c r="E34" s="62">
        <f t="shared" si="4"/>
        <v>0</v>
      </c>
      <c r="F34" s="62">
        <f t="shared" si="4"/>
        <v>0</v>
      </c>
      <c r="G34" s="62">
        <f t="shared" si="4"/>
        <v>0</v>
      </c>
      <c r="H34" s="62">
        <f t="shared" si="4"/>
        <v>0</v>
      </c>
      <c r="I34" s="62">
        <f t="shared" si="4"/>
        <v>0</v>
      </c>
      <c r="J34" s="62">
        <f t="shared" si="4"/>
        <v>1190000</v>
      </c>
    </row>
    <row r="35" spans="1:12" s="9" customFormat="1" ht="51" customHeight="1" x14ac:dyDescent="0.2">
      <c r="A35" s="42"/>
      <c r="B35" s="1" t="s">
        <v>16</v>
      </c>
      <c r="C35" s="45">
        <f>C23+C27+C31+C34</f>
        <v>260304380</v>
      </c>
      <c r="D35" s="45">
        <f t="shared" ref="D35:J35" si="5">D23+D27+D31+D34</f>
        <v>252712907.13</v>
      </c>
      <c r="E35" s="45">
        <f t="shared" si="5"/>
        <v>252710380</v>
      </c>
      <c r="F35" s="45">
        <f t="shared" si="5"/>
        <v>2527.1299999999997</v>
      </c>
      <c r="G35" s="45">
        <f t="shared" si="5"/>
        <v>0</v>
      </c>
      <c r="H35" s="45">
        <f t="shared" si="5"/>
        <v>0</v>
      </c>
      <c r="I35" s="45">
        <f t="shared" si="5"/>
        <v>0</v>
      </c>
      <c r="J35" s="45">
        <f t="shared" si="5"/>
        <v>7591472.8700000029</v>
      </c>
      <c r="L35" s="53"/>
    </row>
    <row r="36" spans="1:12" s="9" customFormat="1" ht="51" customHeight="1" x14ac:dyDescent="0.2">
      <c r="A36" s="69" t="s">
        <v>22</v>
      </c>
      <c r="B36" s="69"/>
      <c r="C36" s="69"/>
      <c r="D36" s="69"/>
      <c r="E36" s="69"/>
      <c r="F36" s="69"/>
      <c r="G36" s="69"/>
      <c r="H36" s="69"/>
      <c r="I36" s="69"/>
      <c r="J36" s="69"/>
    </row>
    <row r="37" spans="1:12" s="9" customFormat="1" ht="51" customHeight="1" x14ac:dyDescent="0.2">
      <c r="A37" s="42">
        <v>1</v>
      </c>
      <c r="B37" s="1" t="s">
        <v>4</v>
      </c>
      <c r="C37" s="10">
        <f>D37+G37+J37</f>
        <v>116900</v>
      </c>
      <c r="D37" s="45">
        <f>SUM(E37:F37)</f>
        <v>0</v>
      </c>
      <c r="E37" s="45">
        <v>0</v>
      </c>
      <c r="F37" s="45">
        <v>0</v>
      </c>
      <c r="G37" s="45">
        <f>SUM(H37:I37)</f>
        <v>116900</v>
      </c>
      <c r="H37" s="45">
        <v>116900</v>
      </c>
      <c r="I37" s="45">
        <v>0</v>
      </c>
      <c r="J37" s="45">
        <v>0</v>
      </c>
    </row>
    <row r="38" spans="1:12" s="9" customFormat="1" ht="51" customHeight="1" x14ac:dyDescent="0.2">
      <c r="A38" s="42">
        <v>2</v>
      </c>
      <c r="B38" s="1" t="s">
        <v>5</v>
      </c>
      <c r="C38" s="10">
        <f t="shared" ref="C38:C43" si="6">D38+G38+J38</f>
        <v>213800</v>
      </c>
      <c r="D38" s="45">
        <f t="shared" ref="D38:D42" si="7">SUM(E38:F38)</f>
        <v>0</v>
      </c>
      <c r="E38" s="45">
        <v>0</v>
      </c>
      <c r="F38" s="45">
        <v>0</v>
      </c>
      <c r="G38" s="45">
        <f t="shared" ref="G38:G42" si="8">SUM(H38:I38)</f>
        <v>213800</v>
      </c>
      <c r="H38" s="45">
        <v>213800</v>
      </c>
      <c r="I38" s="45">
        <v>0</v>
      </c>
      <c r="J38" s="45">
        <v>0</v>
      </c>
    </row>
    <row r="39" spans="1:12" s="9" customFormat="1" ht="51" customHeight="1" x14ac:dyDescent="0.2">
      <c r="A39" s="42">
        <v>3</v>
      </c>
      <c r="B39" s="1" t="s">
        <v>7</v>
      </c>
      <c r="C39" s="10">
        <f t="shared" si="6"/>
        <v>174900</v>
      </c>
      <c r="D39" s="45">
        <f t="shared" si="7"/>
        <v>0</v>
      </c>
      <c r="E39" s="45">
        <v>0</v>
      </c>
      <c r="F39" s="45">
        <v>0</v>
      </c>
      <c r="G39" s="45">
        <f t="shared" si="8"/>
        <v>174900</v>
      </c>
      <c r="H39" s="45">
        <v>174900</v>
      </c>
      <c r="I39" s="45">
        <v>0</v>
      </c>
      <c r="J39" s="45">
        <v>0</v>
      </c>
    </row>
    <row r="40" spans="1:12" s="9" customFormat="1" ht="51" customHeight="1" x14ac:dyDescent="0.2">
      <c r="A40" s="42">
        <v>4</v>
      </c>
      <c r="B40" s="1" t="s">
        <v>8</v>
      </c>
      <c r="C40" s="10">
        <f t="shared" si="6"/>
        <v>173600</v>
      </c>
      <c r="D40" s="45">
        <f t="shared" si="7"/>
        <v>0</v>
      </c>
      <c r="E40" s="45">
        <v>0</v>
      </c>
      <c r="F40" s="45">
        <v>0</v>
      </c>
      <c r="G40" s="45">
        <f t="shared" si="8"/>
        <v>173600</v>
      </c>
      <c r="H40" s="45">
        <v>173600</v>
      </c>
      <c r="I40" s="45">
        <v>0</v>
      </c>
      <c r="J40" s="45">
        <v>0</v>
      </c>
    </row>
    <row r="41" spans="1:12" s="9" customFormat="1" ht="51" customHeight="1" x14ac:dyDescent="0.2">
      <c r="A41" s="42">
        <v>5</v>
      </c>
      <c r="B41" s="1" t="s">
        <v>9</v>
      </c>
      <c r="C41" s="10">
        <f t="shared" si="6"/>
        <v>175352</v>
      </c>
      <c r="D41" s="45">
        <f t="shared" si="7"/>
        <v>0</v>
      </c>
      <c r="E41" s="45">
        <v>0</v>
      </c>
      <c r="F41" s="45">
        <v>0</v>
      </c>
      <c r="G41" s="45">
        <f t="shared" si="8"/>
        <v>175352</v>
      </c>
      <c r="H41" s="45">
        <v>175352</v>
      </c>
      <c r="I41" s="45">
        <v>0</v>
      </c>
      <c r="J41" s="45">
        <v>0</v>
      </c>
    </row>
    <row r="42" spans="1:12" s="9" customFormat="1" ht="51" customHeight="1" x14ac:dyDescent="0.2">
      <c r="A42" s="42">
        <v>6</v>
      </c>
      <c r="B42" s="1" t="s">
        <v>10</v>
      </c>
      <c r="C42" s="10">
        <f t="shared" si="6"/>
        <v>237800</v>
      </c>
      <c r="D42" s="45">
        <f t="shared" si="7"/>
        <v>0</v>
      </c>
      <c r="E42" s="45">
        <v>0</v>
      </c>
      <c r="F42" s="45">
        <v>0</v>
      </c>
      <c r="G42" s="45">
        <f t="shared" si="8"/>
        <v>237800</v>
      </c>
      <c r="H42" s="45">
        <v>237800</v>
      </c>
      <c r="I42" s="45">
        <v>0</v>
      </c>
      <c r="J42" s="45">
        <v>0</v>
      </c>
    </row>
    <row r="43" spans="1:12" s="9" customFormat="1" ht="51" customHeight="1" x14ac:dyDescent="0.2">
      <c r="A43" s="42"/>
      <c r="B43" s="1" t="s">
        <v>23</v>
      </c>
      <c r="C43" s="10">
        <f t="shared" si="6"/>
        <v>1092352</v>
      </c>
      <c r="D43" s="45">
        <f t="shared" ref="D43:J43" si="9">SUM(D37:D42)</f>
        <v>0</v>
      </c>
      <c r="E43" s="45">
        <f t="shared" si="9"/>
        <v>0</v>
      </c>
      <c r="F43" s="45">
        <f t="shared" si="9"/>
        <v>0</v>
      </c>
      <c r="G43" s="45">
        <f t="shared" si="9"/>
        <v>1092352</v>
      </c>
      <c r="H43" s="45">
        <f t="shared" si="9"/>
        <v>1092352</v>
      </c>
      <c r="I43" s="45">
        <f t="shared" si="9"/>
        <v>0</v>
      </c>
      <c r="J43" s="45">
        <f t="shared" si="9"/>
        <v>0</v>
      </c>
      <c r="L43" s="65">
        <f>100-L44</f>
        <v>99.998999999632503</v>
      </c>
    </row>
    <row r="44" spans="1:12" s="9" customFormat="1" ht="44.25" customHeight="1" x14ac:dyDescent="0.2">
      <c r="A44" s="42"/>
      <c r="B44" s="1" t="s">
        <v>12</v>
      </c>
      <c r="C44" s="43">
        <f>C43+C35</f>
        <v>261396732</v>
      </c>
      <c r="D44" s="43">
        <f t="shared" ref="D44:J44" si="10">D43+D35</f>
        <v>252712907.13</v>
      </c>
      <c r="E44" s="43">
        <f t="shared" si="10"/>
        <v>252710380</v>
      </c>
      <c r="F44" s="43">
        <f t="shared" si="10"/>
        <v>2527.1299999999997</v>
      </c>
      <c r="G44" s="43">
        <f t="shared" si="10"/>
        <v>1092352</v>
      </c>
      <c r="H44" s="43">
        <f t="shared" si="10"/>
        <v>1092352</v>
      </c>
      <c r="I44" s="43">
        <f t="shared" si="10"/>
        <v>0</v>
      </c>
      <c r="J44" s="43">
        <f t="shared" si="10"/>
        <v>7591472.8700000029</v>
      </c>
      <c r="L44" s="65">
        <f>F52/D52*100</f>
        <v>1.0000003674921121E-3</v>
      </c>
    </row>
    <row r="45" spans="1:12" s="9" customFormat="1" ht="44.25" customHeight="1" x14ac:dyDescent="0.2">
      <c r="A45" s="11"/>
      <c r="B45" s="2"/>
      <c r="C45" s="12"/>
      <c r="D45" s="12"/>
      <c r="E45" s="12"/>
      <c r="F45" s="12"/>
      <c r="G45" s="12"/>
      <c r="H45" s="12"/>
      <c r="I45" s="12"/>
      <c r="J45" s="12"/>
    </row>
    <row r="46" spans="1:12" s="9" customFormat="1" ht="44.25" customHeight="1" x14ac:dyDescent="0.2">
      <c r="A46" s="11"/>
      <c r="B46" s="2"/>
      <c r="C46" s="12"/>
    </row>
    <row r="47" spans="1:12" s="9" customFormat="1" ht="48" customHeight="1" x14ac:dyDescent="0.2">
      <c r="A47" s="38" t="s">
        <v>40</v>
      </c>
      <c r="B47" s="13"/>
      <c r="C47" s="13"/>
      <c r="D47" s="13"/>
      <c r="E47" s="13"/>
      <c r="F47" s="13"/>
      <c r="G47" s="13"/>
      <c r="H47" s="13"/>
      <c r="I47" s="13"/>
      <c r="J47" s="13"/>
    </row>
    <row r="48" spans="1:12" s="9" customFormat="1" ht="24" customHeight="1" x14ac:dyDescent="0.2">
      <c r="A48" s="14"/>
      <c r="B48" s="15"/>
      <c r="C48" s="16"/>
    </row>
    <row r="49" spans="1:10" s="9" customFormat="1" ht="24" customHeight="1" x14ac:dyDescent="0.2">
      <c r="A49" s="14"/>
      <c r="B49" s="15"/>
      <c r="C49" s="16"/>
    </row>
    <row r="50" spans="1:10" s="9" customFormat="1" ht="63.75" customHeight="1" x14ac:dyDescent="0.2">
      <c r="A50" s="14"/>
      <c r="B50" s="35"/>
      <c r="C50" s="2"/>
      <c r="D50" s="12"/>
      <c r="E50" s="12"/>
      <c r="F50" s="12"/>
      <c r="J50" s="13"/>
    </row>
    <row r="51" spans="1:10" s="21" customFormat="1" ht="39" customHeight="1" x14ac:dyDescent="0.2">
      <c r="A51" s="17"/>
      <c r="B51" s="18"/>
      <c r="C51" s="19"/>
      <c r="D51" s="34"/>
      <c r="E51" s="20"/>
      <c r="F51" s="20"/>
      <c r="G51" s="20"/>
      <c r="H51" s="20"/>
      <c r="I51" s="20"/>
    </row>
    <row r="52" spans="1:10" x14ac:dyDescent="0.3">
      <c r="A52" s="22"/>
      <c r="B52" s="49" t="s">
        <v>29</v>
      </c>
      <c r="C52" s="37"/>
      <c r="D52" s="37">
        <f>SUM(E52:F52)</f>
        <v>252712907.13</v>
      </c>
      <c r="E52" s="37">
        <v>252710380</v>
      </c>
      <c r="F52" s="37">
        <v>2527.13</v>
      </c>
      <c r="G52" s="37"/>
      <c r="H52" s="47">
        <f t="shared" ref="H52" si="11">H51+H43</f>
        <v>1092352</v>
      </c>
      <c r="I52" s="33"/>
      <c r="J52" s="23"/>
    </row>
    <row r="53" spans="1:10" x14ac:dyDescent="0.3">
      <c r="B53" s="48"/>
      <c r="C53" s="5"/>
      <c r="D53" s="5"/>
      <c r="E53" s="5"/>
      <c r="F53" s="5"/>
      <c r="G53" s="5"/>
      <c r="H53" s="5"/>
      <c r="I53" s="5"/>
    </row>
    <row r="54" spans="1:10" x14ac:dyDescent="0.3">
      <c r="C54" s="5">
        <v>259556732</v>
      </c>
      <c r="D54" s="31"/>
      <c r="E54" s="5"/>
      <c r="F54" s="5"/>
      <c r="G54" s="5"/>
      <c r="H54" s="5"/>
      <c r="I54" s="5"/>
    </row>
    <row r="55" spans="1:10" x14ac:dyDescent="0.3">
      <c r="C55" s="5">
        <f>C54-C44</f>
        <v>-1840000</v>
      </c>
      <c r="D55" s="31"/>
      <c r="E55" s="5"/>
      <c r="F55" s="5"/>
    </row>
    <row r="56" spans="1:10" x14ac:dyDescent="0.3">
      <c r="C56" s="5"/>
      <c r="D56" s="5"/>
      <c r="F56" s="5"/>
      <c r="G56" s="5"/>
      <c r="H56" s="5"/>
      <c r="I56" s="5"/>
    </row>
    <row r="57" spans="1:10" x14ac:dyDescent="0.3">
      <c r="C57" s="5"/>
      <c r="E57" s="31"/>
      <c r="F57" s="31"/>
    </row>
    <row r="58" spans="1:10" x14ac:dyDescent="0.3">
      <c r="C58" s="5"/>
      <c r="F58" s="5">
        <f>F52-F44</f>
        <v>0</v>
      </c>
    </row>
    <row r="59" spans="1:10" x14ac:dyDescent="0.3">
      <c r="C59" s="5"/>
      <c r="F59" s="5"/>
    </row>
    <row r="60" spans="1:10" x14ac:dyDescent="0.3">
      <c r="C60" s="5"/>
    </row>
    <row r="61" spans="1:10" x14ac:dyDescent="0.3">
      <c r="B61" s="3" t="s">
        <v>30</v>
      </c>
      <c r="C61" s="5">
        <f>C37</f>
        <v>116900</v>
      </c>
      <c r="D61" s="5"/>
      <c r="E61" s="5">
        <f>D61-C61</f>
        <v>-116900</v>
      </c>
    </row>
    <row r="62" spans="1:10" x14ac:dyDescent="0.3">
      <c r="B62" s="3" t="s">
        <v>31</v>
      </c>
      <c r="C62" s="5">
        <f>C38</f>
        <v>213800</v>
      </c>
      <c r="D62" s="5"/>
      <c r="E62" s="5">
        <f t="shared" ref="E62:E68" si="12">D62-C62</f>
        <v>-213800</v>
      </c>
    </row>
    <row r="63" spans="1:10" x14ac:dyDescent="0.3">
      <c r="B63" s="3" t="s">
        <v>32</v>
      </c>
      <c r="C63" s="5">
        <f>C27+C39</f>
        <v>4014900</v>
      </c>
      <c r="D63" s="5"/>
      <c r="E63" s="5">
        <f t="shared" si="12"/>
        <v>-4014900</v>
      </c>
    </row>
    <row r="64" spans="1:10" x14ac:dyDescent="0.3">
      <c r="B64" s="3" t="s">
        <v>33</v>
      </c>
      <c r="C64" s="5">
        <f>C40</f>
        <v>173600</v>
      </c>
      <c r="D64" s="5"/>
      <c r="E64" s="5">
        <f t="shared" si="12"/>
        <v>-173600</v>
      </c>
    </row>
    <row r="65" spans="2:11" x14ac:dyDescent="0.3">
      <c r="B65" s="3" t="s">
        <v>34</v>
      </c>
      <c r="C65" s="5">
        <f>C41</f>
        <v>175352</v>
      </c>
      <c r="D65" s="5"/>
      <c r="E65" s="5">
        <f t="shared" si="12"/>
        <v>-175352</v>
      </c>
    </row>
    <row r="66" spans="2:11" x14ac:dyDescent="0.3">
      <c r="B66" s="3" t="s">
        <v>35</v>
      </c>
      <c r="C66" s="5">
        <f>C42+C31</f>
        <v>230089500</v>
      </c>
      <c r="D66" s="5"/>
      <c r="E66" s="5">
        <f t="shared" si="12"/>
        <v>-230089500</v>
      </c>
    </row>
    <row r="67" spans="2:11" x14ac:dyDescent="0.3">
      <c r="B67" s="3" t="s">
        <v>36</v>
      </c>
      <c r="C67" s="5"/>
      <c r="D67" s="5"/>
      <c r="E67" s="5">
        <f t="shared" si="12"/>
        <v>0</v>
      </c>
      <c r="F67" s="5"/>
    </row>
    <row r="68" spans="2:11" x14ac:dyDescent="0.3">
      <c r="B68" s="3" t="s">
        <v>37</v>
      </c>
      <c r="C68" s="5" t="e">
        <f>#REF!</f>
        <v>#REF!</v>
      </c>
      <c r="D68" s="5"/>
      <c r="E68" s="5" t="e">
        <f t="shared" si="12"/>
        <v>#REF!</v>
      </c>
      <c r="F68" s="5"/>
    </row>
    <row r="69" spans="2:11" x14ac:dyDescent="0.3">
      <c r="B69" s="3" t="s">
        <v>38</v>
      </c>
      <c r="C69" s="5" t="e">
        <f>#REF!</f>
        <v>#REF!</v>
      </c>
      <c r="D69" s="5"/>
      <c r="E69" s="5"/>
      <c r="F69" s="5"/>
    </row>
    <row r="70" spans="2:11" x14ac:dyDescent="0.3">
      <c r="C70" s="5" t="e">
        <f>SUM(C61:C69)</f>
        <v>#REF!</v>
      </c>
      <c r="D70" s="5"/>
      <c r="E70" s="5" t="e">
        <f t="shared" ref="E70" si="13">SUM(E61:E69)</f>
        <v>#REF!</v>
      </c>
    </row>
    <row r="71" spans="2:11" x14ac:dyDescent="0.3">
      <c r="D71" s="5"/>
    </row>
    <row r="74" spans="2:11" x14ac:dyDescent="0.3">
      <c r="C74" s="5"/>
    </row>
    <row r="77" spans="2:11" x14ac:dyDescent="0.3">
      <c r="C77" s="5"/>
      <c r="J77" s="3"/>
      <c r="K77" s="3"/>
    </row>
  </sheetData>
  <mergeCells count="21">
    <mergeCell ref="A1:B1"/>
    <mergeCell ref="A9:J9"/>
    <mergeCell ref="A10:J10"/>
    <mergeCell ref="A11:J11"/>
    <mergeCell ref="A12:J12"/>
    <mergeCell ref="J15:J17"/>
    <mergeCell ref="G15:I15"/>
    <mergeCell ref="G16:G17"/>
    <mergeCell ref="H16:I16"/>
    <mergeCell ref="A15:A17"/>
    <mergeCell ref="B15:B17"/>
    <mergeCell ref="C15:C17"/>
    <mergeCell ref="D15:F15"/>
    <mergeCell ref="E16:F16"/>
    <mergeCell ref="D16:D17"/>
    <mergeCell ref="A28:J28"/>
    <mergeCell ref="A36:J36"/>
    <mergeCell ref="A19:J19"/>
    <mergeCell ref="A24:J24"/>
    <mergeCell ref="A20:J20"/>
    <mergeCell ref="A32:J32"/>
  </mergeCells>
  <pageMargins left="1.3779527559055118" right="0.39370078740157483" top="1.3779527559055118" bottom="0.39370078740157483" header="0.31496062992125984" footer="0.31496062992125984"/>
  <pageSetup paperSize="8" scale="78" fitToHeight="2" orientation="landscape" r:id="rId1"/>
  <headerFooter differentFirst="1">
    <oddHeader>&amp;C&amp;P</oddHeader>
  </headerFooter>
  <rowBreaks count="1" manualBreakCount="1">
    <brk id="2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2026-02-24T10:04:07Z</cp:lastPrinted>
  <dcterms:created xsi:type="dcterms:W3CDTF">2002-03-25T05:35:56Z</dcterms:created>
  <dcterms:modified xsi:type="dcterms:W3CDTF">2026-03-12T07:45:29Z</dcterms:modified>
</cp:coreProperties>
</file>